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20" yWindow="-120" windowWidth="20730" windowHeight="11160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D23" i="1" s="1"/>
  <c r="C24" i="1"/>
  <c r="D24" i="1" s="1"/>
  <c r="C25" i="1"/>
  <c r="D25" i="1" s="1"/>
  <c r="C26" i="1"/>
  <c r="D26" i="1" s="1"/>
  <c r="C22" i="1"/>
  <c r="D22" i="1" s="1"/>
  <c r="C21" i="1"/>
  <c r="D21" i="1" s="1"/>
</calcChain>
</file>

<file path=xl/sharedStrings.xml><?xml version="1.0" encoding="utf-8"?>
<sst xmlns="http://schemas.openxmlformats.org/spreadsheetml/2006/main" count="57" uniqueCount="37">
  <si>
    <t>Item</t>
  </si>
  <si>
    <t>Varrição manual de vias e logradouros públicos</t>
  </si>
  <si>
    <t>Varrição mecanizada de vias e logradouros públicos</t>
  </si>
  <si>
    <t xml:space="preserve">Raspagem mecanizada com capinadeira mecânica de vias e logradouros públicos </t>
  </si>
  <si>
    <t xml:space="preserve">Roçada manual </t>
  </si>
  <si>
    <t>Desobstrução mecânica e limpeza de boca de lobo, ramais e galerias de águas pluviais</t>
  </si>
  <si>
    <t>Pintura de meio fio</t>
  </si>
  <si>
    <t>Limpeza de praia</t>
  </si>
  <si>
    <t>Quantitativo estimado mensal</t>
  </si>
  <si>
    <t>UNIDADE</t>
  </si>
  <si>
    <t>m²</t>
  </si>
  <si>
    <t>Km linear</t>
  </si>
  <si>
    <t>Equipe</t>
  </si>
  <si>
    <t>Produtividade/Hora</t>
  </si>
  <si>
    <t>Equipamentos estimados</t>
  </si>
  <si>
    <t>Equipe mês</t>
  </si>
  <si>
    <t>Encarregado</t>
  </si>
  <si>
    <t>Caminhões  caçambas</t>
  </si>
  <si>
    <t>Veículo Leve</t>
  </si>
  <si>
    <t>Caminhão tanque combinado hidro jato/vácuo</t>
  </si>
  <si>
    <t>varredeira mecânica autopropelida</t>
  </si>
  <si>
    <t>1 Trator com escovas e 2 mini carregadeiras com implemanetos</t>
  </si>
  <si>
    <t>Descrição</t>
  </si>
  <si>
    <t>Produtividade/Semanal</t>
  </si>
  <si>
    <t>Produtividade/Mensal</t>
  </si>
  <si>
    <t>180 m²</t>
  </si>
  <si>
    <t>6,5 Km</t>
  </si>
  <si>
    <t>265 m²</t>
  </si>
  <si>
    <t>70 m²</t>
  </si>
  <si>
    <t>25 m²</t>
  </si>
  <si>
    <t>65 m²</t>
  </si>
  <si>
    <t>Nota1: As produtividades foram estimadas no levantamento efetuado nos últimos 3 meses, e levam em consideração deslocamento e extensão territorial</t>
  </si>
  <si>
    <t>Funcionários estimados</t>
  </si>
  <si>
    <t>Roçadeiras</t>
  </si>
  <si>
    <t>1 Trator e 1 quadriciclo</t>
  </si>
  <si>
    <t>Nota2: Para isonomia do certame, as licitantes deverão respeitar a produtividade de cada item sob pena de desclassificação da proposta.</t>
  </si>
  <si>
    <t>4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</si>
</sst>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justify" vertical="center" wrapText="1"/>
    </xf>
    <xf numFmtId="43" fontId="2" fillId="0" borderId="1" xfId="1" applyFont="1" applyBorder="1" applyAlignment="1">
      <alignment horizontal="justify" vertical="center" wrapText="1"/>
    </xf>
    <xf numFmtId="43" fontId="0" fillId="0" borderId="0" xfId="0" applyNumberFormat="1"/>
    <xf numFmtId="0" fontId="2" fillId="0" borderId="1" xfId="0" applyFont="1" applyFill="1" applyBorder="1" applyAlignment="1">
      <alignment horizontal="justify" vertical="center" wrapText="1"/>
    </xf>
    <xf numFmtId="43" fontId="2" fillId="0" borderId="1" xfId="1" applyFont="1" applyFill="1" applyBorder="1" applyAlignment="1">
      <alignment horizontal="justify" vertical="center" wrapText="1"/>
    </xf>
    <xf numFmtId="43" fontId="0" fillId="0" borderId="0" xfId="1" applyFont="1" applyAlignment="1">
      <alignment horizontal="left"/>
    </xf>
    <xf numFmtId="43" fontId="0" fillId="0" borderId="1" xfId="0" applyNumberForma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zoomScaleNormal="100" workbookViewId="0">
      <selection activeCell="I25" sqref="I25"/>
    </sheetView>
  </sheetViews>
  <sheetFormatPr defaultRowHeight="15" x14ac:dyDescent="0.25"/>
  <cols>
    <col min="1" max="1" width="59.28515625" customWidth="1"/>
    <col min="2" max="2" width="14.5703125" customWidth="1"/>
    <col min="3" max="3" width="14.42578125" customWidth="1"/>
    <col min="4" max="4" width="14.7109375" customWidth="1"/>
    <col min="5" max="5" width="39" customWidth="1"/>
  </cols>
  <sheetData>
    <row r="1" spans="1:5" ht="30" x14ac:dyDescent="0.25">
      <c r="A1" s="10" t="s">
        <v>0</v>
      </c>
      <c r="B1" s="10" t="s">
        <v>9</v>
      </c>
      <c r="C1" s="10" t="s">
        <v>8</v>
      </c>
    </row>
    <row r="2" spans="1:5" x14ac:dyDescent="0.25">
      <c r="A2" s="2" t="s">
        <v>1</v>
      </c>
      <c r="B2" s="1" t="s">
        <v>10</v>
      </c>
      <c r="C2" s="3">
        <v>300000</v>
      </c>
      <c r="D2" s="4"/>
    </row>
    <row r="3" spans="1:5" x14ac:dyDescent="0.25">
      <c r="A3" s="2" t="s">
        <v>2</v>
      </c>
      <c r="B3" s="1" t="s">
        <v>11</v>
      </c>
      <c r="C3" s="3">
        <v>1250</v>
      </c>
      <c r="D3" s="4"/>
    </row>
    <row r="4" spans="1:5" ht="25.5" x14ac:dyDescent="0.25">
      <c r="A4" s="2" t="s">
        <v>3</v>
      </c>
      <c r="B4" s="1" t="s">
        <v>10</v>
      </c>
      <c r="C4" s="3">
        <v>500000</v>
      </c>
    </row>
    <row r="5" spans="1:5" x14ac:dyDescent="0.25">
      <c r="A5" s="2" t="s">
        <v>4</v>
      </c>
      <c r="B5" s="1" t="s">
        <v>10</v>
      </c>
      <c r="C5" s="3">
        <v>300000</v>
      </c>
    </row>
    <row r="6" spans="1:5" ht="25.5" x14ac:dyDescent="0.25">
      <c r="A6" s="2" t="s">
        <v>5</v>
      </c>
      <c r="B6" s="1" t="s">
        <v>12</v>
      </c>
      <c r="C6" s="3">
        <v>1</v>
      </c>
    </row>
    <row r="7" spans="1:5" x14ac:dyDescent="0.25">
      <c r="A7" s="2" t="s">
        <v>6</v>
      </c>
      <c r="B7" s="1" t="s">
        <v>10</v>
      </c>
      <c r="C7" s="3">
        <v>25000</v>
      </c>
    </row>
    <row r="8" spans="1:5" x14ac:dyDescent="0.25">
      <c r="A8" s="2" t="s">
        <v>7</v>
      </c>
      <c r="B8" s="1" t="s">
        <v>10</v>
      </c>
      <c r="C8" s="3">
        <v>162500</v>
      </c>
      <c r="D8" t="s">
        <v>36</v>
      </c>
    </row>
    <row r="10" spans="1:5" ht="29.25" customHeight="1" x14ac:dyDescent="0.25">
      <c r="A10" s="9" t="s">
        <v>0</v>
      </c>
      <c r="B10" s="10" t="s">
        <v>13</v>
      </c>
      <c r="C10" s="10" t="s">
        <v>32</v>
      </c>
      <c r="D10" s="10" t="s">
        <v>14</v>
      </c>
      <c r="E10" s="11" t="s">
        <v>22</v>
      </c>
    </row>
    <row r="11" spans="1:5" x14ac:dyDescent="0.25">
      <c r="A11" s="2" t="s">
        <v>1</v>
      </c>
      <c r="B11" s="1" t="s">
        <v>25</v>
      </c>
      <c r="C11" s="6">
        <v>9</v>
      </c>
      <c r="D11" s="14">
        <v>2</v>
      </c>
      <c r="E11" s="11" t="s">
        <v>17</v>
      </c>
    </row>
    <row r="12" spans="1:5" x14ac:dyDescent="0.25">
      <c r="A12" s="2" t="s">
        <v>2</v>
      </c>
      <c r="B12" s="1" t="s">
        <v>26</v>
      </c>
      <c r="C12" s="6">
        <v>1</v>
      </c>
      <c r="D12" s="14">
        <v>1</v>
      </c>
      <c r="E12" s="11" t="s">
        <v>20</v>
      </c>
    </row>
    <row r="13" spans="1:5" ht="30" x14ac:dyDescent="0.25">
      <c r="A13" s="2" t="s">
        <v>3</v>
      </c>
      <c r="B13" s="1" t="s">
        <v>27</v>
      </c>
      <c r="C13" s="6">
        <v>10</v>
      </c>
      <c r="D13" s="14">
        <v>3</v>
      </c>
      <c r="E13" s="11" t="s">
        <v>21</v>
      </c>
    </row>
    <row r="14" spans="1:5" x14ac:dyDescent="0.25">
      <c r="A14" s="2" t="s">
        <v>4</v>
      </c>
      <c r="B14" s="1" t="s">
        <v>28</v>
      </c>
      <c r="C14" s="6">
        <v>24</v>
      </c>
      <c r="D14" s="14">
        <v>20</v>
      </c>
      <c r="E14" s="11" t="s">
        <v>33</v>
      </c>
    </row>
    <row r="15" spans="1:5" ht="30" x14ac:dyDescent="0.25">
      <c r="A15" s="2" t="s">
        <v>5</v>
      </c>
      <c r="B15" s="1" t="s">
        <v>15</v>
      </c>
      <c r="C15" s="6">
        <v>2</v>
      </c>
      <c r="D15" s="14">
        <v>1</v>
      </c>
      <c r="E15" s="11" t="s">
        <v>19</v>
      </c>
    </row>
    <row r="16" spans="1:5" x14ac:dyDescent="0.25">
      <c r="A16" s="2" t="s">
        <v>6</v>
      </c>
      <c r="B16" s="1" t="s">
        <v>29</v>
      </c>
      <c r="C16" s="6">
        <v>6</v>
      </c>
      <c r="D16" s="14"/>
      <c r="E16" s="11"/>
    </row>
    <row r="17" spans="1:5" x14ac:dyDescent="0.25">
      <c r="A17" s="2" t="s">
        <v>7</v>
      </c>
      <c r="B17" s="1" t="s">
        <v>30</v>
      </c>
      <c r="C17" s="6">
        <v>15</v>
      </c>
      <c r="D17" s="14">
        <v>2</v>
      </c>
      <c r="E17" s="11" t="s">
        <v>34</v>
      </c>
    </row>
    <row r="18" spans="1:5" x14ac:dyDescent="0.25">
      <c r="A18" s="5" t="s">
        <v>16</v>
      </c>
      <c r="B18" s="1"/>
      <c r="C18" s="6">
        <v>1</v>
      </c>
      <c r="D18" s="14">
        <v>1</v>
      </c>
      <c r="E18" s="11" t="s">
        <v>18</v>
      </c>
    </row>
    <row r="20" spans="1:5" ht="30" x14ac:dyDescent="0.25">
      <c r="A20" s="10" t="s">
        <v>0</v>
      </c>
      <c r="B20" s="10" t="s">
        <v>13</v>
      </c>
      <c r="C20" s="10" t="s">
        <v>23</v>
      </c>
      <c r="D20" s="10" t="s">
        <v>24</v>
      </c>
    </row>
    <row r="21" spans="1:5" x14ac:dyDescent="0.25">
      <c r="A21" s="2" t="s">
        <v>1</v>
      </c>
      <c r="B21" s="1">
        <v>180</v>
      </c>
      <c r="C21" s="8">
        <f>B21*44*C11</f>
        <v>71280</v>
      </c>
      <c r="D21" s="8">
        <f>(C21*52)/12</f>
        <v>308880</v>
      </c>
      <c r="E21" s="7"/>
    </row>
    <row r="22" spans="1:5" x14ac:dyDescent="0.25">
      <c r="A22" s="2" t="s">
        <v>2</v>
      </c>
      <c r="B22" s="1">
        <v>6.5</v>
      </c>
      <c r="C22" s="8">
        <f>B22*44*C12</f>
        <v>286</v>
      </c>
      <c r="D22" s="8">
        <f>(C22*52)/12</f>
        <v>1239.3333333333333</v>
      </c>
      <c r="E22" s="7"/>
    </row>
    <row r="23" spans="1:5" ht="25.5" x14ac:dyDescent="0.25">
      <c r="A23" s="2" t="s">
        <v>3</v>
      </c>
      <c r="B23" s="1">
        <v>265</v>
      </c>
      <c r="C23" s="8">
        <f>B23*44*C13</f>
        <v>116600</v>
      </c>
      <c r="D23" s="8">
        <f t="shared" ref="D23:D26" si="0">(C23*52)/12</f>
        <v>505266.66666666669</v>
      </c>
      <c r="E23" s="7"/>
    </row>
    <row r="24" spans="1:5" x14ac:dyDescent="0.25">
      <c r="A24" s="2" t="s">
        <v>4</v>
      </c>
      <c r="B24" s="1">
        <v>70</v>
      </c>
      <c r="C24" s="8">
        <f>B24*44*C14</f>
        <v>73920</v>
      </c>
      <c r="D24" s="8">
        <f t="shared" si="0"/>
        <v>320320</v>
      </c>
      <c r="E24" s="7"/>
    </row>
    <row r="25" spans="1:5" x14ac:dyDescent="0.25">
      <c r="A25" s="2" t="s">
        <v>6</v>
      </c>
      <c r="B25" s="1">
        <v>25</v>
      </c>
      <c r="C25" s="8">
        <f>B25*44*C16</f>
        <v>6600</v>
      </c>
      <c r="D25" s="8">
        <f t="shared" si="0"/>
        <v>28600</v>
      </c>
      <c r="E25" s="7"/>
    </row>
    <row r="26" spans="1:5" x14ac:dyDescent="0.25">
      <c r="A26" s="2" t="s">
        <v>7</v>
      </c>
      <c r="B26" s="1">
        <v>65</v>
      </c>
      <c r="C26" s="8">
        <f>B26*44*C17</f>
        <v>42900</v>
      </c>
      <c r="D26" s="8">
        <f t="shared" si="0"/>
        <v>185900</v>
      </c>
      <c r="E26" s="7"/>
    </row>
    <row r="28" spans="1:5" ht="38.25" customHeight="1" x14ac:dyDescent="0.25">
      <c r="A28" s="12" t="s">
        <v>31</v>
      </c>
      <c r="B28" s="13"/>
      <c r="C28" s="13"/>
      <c r="D28" s="13"/>
      <c r="E28" s="13"/>
    </row>
    <row r="29" spans="1:5" ht="15" customHeight="1" x14ac:dyDescent="0.25">
      <c r="A29" s="12" t="s">
        <v>35</v>
      </c>
      <c r="B29" s="13"/>
      <c r="C29" s="13"/>
      <c r="D29" s="13"/>
      <c r="E29" s="13"/>
    </row>
  </sheetData>
  <mergeCells count="2">
    <mergeCell ref="A28:E28"/>
    <mergeCell ref="A29:E29"/>
  </mergeCells>
  <pageMargins left="0.51181102362204722" right="0.51181102362204722" top="0.78740157480314965" bottom="0.78740157480314965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2022-02-08T14:15:48Z</dcterms:created>
  <dcterms:modified xsi:type="dcterms:W3CDTF">2022-02-15T13:05:54Z</dcterms:modified>
</cp:coreProperties>
</file>