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366B33BB-80F6-4DD1-8BCF-BDFBA1207167}" xr6:coauthVersionLast="46" xr6:coauthVersionMax="47" xr10:uidLastSave="{00000000-0000-0000-0000-000000000000}"/>
  <bookViews>
    <workbookView xWindow="-120" yWindow="-120" windowWidth="20730" windowHeight="11160" xr2:uid="{CD40187A-387A-4677-A133-A6FBE9D0EC2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18" i="1"/>
  <c r="B17" i="1"/>
  <c r="B16" i="1"/>
  <c r="B20" i="1" s="1"/>
</calcChain>
</file>

<file path=xl/sharedStrings.xml><?xml version="1.0" encoding="utf-8"?>
<sst xmlns="http://schemas.openxmlformats.org/spreadsheetml/2006/main" count="28" uniqueCount="26">
  <si>
    <t xml:space="preserve"> BDI - Benefícios e Despesas Indiretas</t>
  </si>
  <si>
    <t>Fórmula:</t>
  </si>
  <si>
    <r>
      <t xml:space="preserve">BDI = </t>
    </r>
    <r>
      <rPr>
        <b/>
        <sz val="10"/>
        <rFont val="Arial"/>
        <family val="2"/>
      </rPr>
      <t>[(</t>
    </r>
    <r>
      <rPr>
        <sz val="10"/>
        <rFont val="Arial"/>
        <family val="2"/>
      </rPr>
      <t xml:space="preserve">1 </t>
    </r>
    <r>
      <rPr>
        <b/>
        <sz val="10"/>
        <rFont val="Arial"/>
        <family val="2"/>
      </rPr>
      <t>+</t>
    </r>
    <r>
      <rPr>
        <sz val="10"/>
        <rFont val="Arial"/>
        <family val="2"/>
      </rPr>
      <t xml:space="preserve"> % Desp. Adm.</t>
    </r>
    <r>
      <rPr>
        <b/>
        <sz val="10"/>
        <rFont val="Arial"/>
        <family val="2"/>
      </rPr>
      <t>)</t>
    </r>
    <r>
      <rPr>
        <sz val="10"/>
        <rFont val="Arial"/>
        <family val="2"/>
      </rPr>
      <t xml:space="preserve"> x (1 + % Desp. Fin.) x </t>
    </r>
    <r>
      <rPr>
        <b/>
        <sz val="10"/>
        <rFont val="Arial"/>
        <family val="2"/>
      </rPr>
      <t>(</t>
    </r>
    <r>
      <rPr>
        <sz val="10"/>
        <rFont val="Arial"/>
        <family val="2"/>
      </rPr>
      <t>1+ % Lucro Bruto</t>
    </r>
    <r>
      <rPr>
        <b/>
        <sz val="10"/>
        <rFont val="Arial"/>
        <family val="2"/>
      </rPr>
      <t>)</t>
    </r>
    <r>
      <rPr>
        <sz val="10"/>
        <rFont val="Arial"/>
        <family val="2"/>
      </rPr>
      <t xml:space="preserve"> / </t>
    </r>
    <r>
      <rPr>
        <b/>
        <sz val="10"/>
        <rFont val="Arial"/>
        <family val="2"/>
      </rPr>
      <t>(</t>
    </r>
    <r>
      <rPr>
        <sz val="10"/>
        <rFont val="Arial"/>
        <family val="2"/>
      </rPr>
      <t>1 - % Tributos)</t>
    </r>
    <r>
      <rPr>
        <b/>
        <sz val="10"/>
        <rFont val="Arial"/>
        <family val="2"/>
      </rPr>
      <t>]</t>
    </r>
    <r>
      <rPr>
        <sz val="10"/>
        <rFont val="Arial"/>
        <family val="2"/>
      </rPr>
      <t xml:space="preserve"> - 1</t>
    </r>
  </si>
  <si>
    <t>Empresa Optante pelo Lucro Real:</t>
  </si>
  <si>
    <t>Descrição</t>
  </si>
  <si>
    <t>%</t>
  </si>
  <si>
    <t>Incidência</t>
  </si>
  <si>
    <t>Despesas Administrativas</t>
  </si>
  <si>
    <t>Sobre custo direto</t>
  </si>
  <si>
    <t xml:space="preserve">Despesas Financeiras </t>
  </si>
  <si>
    <t>Lucro bruto</t>
  </si>
  <si>
    <t>Sobre custo direto + Desp. Adm.</t>
  </si>
  <si>
    <t>ISS</t>
  </si>
  <si>
    <t>Sobre Faturamento</t>
  </si>
  <si>
    <t>PIS</t>
  </si>
  <si>
    <t>COFINS</t>
  </si>
  <si>
    <t xml:space="preserve">Cálculo </t>
  </si>
  <si>
    <t>Despesas Financeiras</t>
  </si>
  <si>
    <t>Margem (Lucro Bruto)</t>
  </si>
  <si>
    <t>Tributos</t>
  </si>
  <si>
    <t xml:space="preserve">BDI Sobre Custo Direto </t>
  </si>
  <si>
    <r>
      <t>Referências:</t>
    </r>
    <r>
      <rPr>
        <sz val="10"/>
        <rFont val="Arial"/>
        <family val="2"/>
      </rPr>
      <t xml:space="preserve"> </t>
    </r>
  </si>
  <si>
    <t xml:space="preserve"> - Supremo Tribunal Federal - (Nota Técnica Nº 3/2009) </t>
  </si>
  <si>
    <t>(Definição de limites para BDI de materiais, serviços e equipamentos nas contratações obras e serviços de engenharia).</t>
  </si>
  <si>
    <t xml:space="preserve"> - Acordão 325/2007 - TCU (Tribunal de Contas da União)</t>
  </si>
  <si>
    <t>(Critérios de aceitabilidade do Lucro e Despesas Indiretas).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</si>
</sst>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0_);\(#,##0.0000\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theme="0"/>
        <bgColor indexed="8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3" borderId="1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left" vertical="center"/>
    </xf>
    <xf numFmtId="10" fontId="3" fillId="0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165" fontId="1" fillId="2" borderId="1" xfId="3" applyNumberFormat="1" applyFont="1" applyFill="1" applyBorder="1" applyAlignment="1" applyProtection="1">
      <alignment horizontal="center" vertical="center"/>
    </xf>
    <xf numFmtId="0" fontId="1" fillId="2" borderId="2" xfId="1" applyFill="1" applyBorder="1" applyAlignment="1">
      <alignment horizontal="left" vertical="center"/>
    </xf>
    <xf numFmtId="0" fontId="1" fillId="2" borderId="3" xfId="1" applyFill="1" applyBorder="1" applyAlignment="1">
      <alignment horizontal="left" vertical="center"/>
    </xf>
    <xf numFmtId="0" fontId="1" fillId="2" borderId="4" xfId="1" applyFill="1" applyBorder="1" applyAlignment="1">
      <alignment horizontal="left" vertical="center"/>
    </xf>
    <xf numFmtId="0" fontId="1" fillId="2" borderId="1" xfId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49" fontId="1" fillId="2" borderId="1" xfId="1" applyNumberFormat="1" applyFill="1" applyBorder="1" applyAlignment="1">
      <alignment horizontal="center" vertical="center"/>
    </xf>
    <xf numFmtId="49" fontId="1" fillId="2" borderId="2" xfId="1" applyNumberFormat="1" applyFill="1" applyBorder="1" applyAlignment="1">
      <alignment horizontal="center" vertical="center"/>
    </xf>
    <xf numFmtId="49" fontId="1" fillId="2" borderId="3" xfId="1" applyNumberFormat="1" applyFill="1" applyBorder="1" applyAlignment="1">
      <alignment horizontal="center" vertical="center"/>
    </xf>
    <xf numFmtId="49" fontId="1" fillId="2" borderId="4" xfId="1" applyNumberFormat="1" applyFill="1" applyBorder="1" applyAlignment="1">
      <alignment horizontal="center" vertical="center"/>
    </xf>
    <xf numFmtId="49" fontId="1" fillId="2" borderId="2" xfId="1" applyNumberFormat="1" applyFill="1" applyBorder="1" applyAlignment="1">
      <alignment horizontal="left" vertical="center"/>
    </xf>
    <xf numFmtId="49" fontId="1" fillId="2" borderId="3" xfId="1" applyNumberFormat="1" applyFill="1" applyBorder="1" applyAlignment="1">
      <alignment horizontal="left" vertical="center"/>
    </xf>
    <xf numFmtId="49" fontId="1" fillId="2" borderId="4" xfId="1" applyNumberFormat="1" applyFill="1" applyBorder="1" applyAlignment="1">
      <alignment horizontal="left" vertical="center"/>
    </xf>
    <xf numFmtId="0" fontId="3" fillId="4" borderId="1" xfId="1" applyFont="1" applyFill="1" applyBorder="1" applyAlignment="1">
      <alignment horizontal="center" vertical="center"/>
    </xf>
    <xf numFmtId="10" fontId="3" fillId="4" borderId="1" xfId="2" applyNumberFormat="1" applyFont="1" applyFill="1" applyBorder="1" applyAlignment="1" applyProtection="1">
      <alignment horizontal="center" vertical="center"/>
    </xf>
  </cellXfs>
  <cellStyles count="4">
    <cellStyle name="Normal" xfId="0" builtinId="0"/>
    <cellStyle name="Normal 2 2" xfId="1" xr:uid="{2D37B50A-9061-4970-93F0-6D36D2DF0C61}"/>
    <cellStyle name="Porcentagem 5" xfId="2" xr:uid="{9F617DA5-C2AB-4AC4-B9AF-A436A54D3495}"/>
    <cellStyle name="Separador de milhares 4" xfId="3" xr:uid="{F1143A23-BDA4-4B97-8140-624E7B7C29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76304-2648-4DFC-9CD5-EBC6A550F390}">
  <dimension ref="A1:D26"/>
  <sheetViews>
    <sheetView tabSelected="1" topLeftCell="A6" workbookViewId="0">
      <selection sqref="A1:D26"/>
    </sheetView>
  </sheetViews>
  <sheetFormatPr defaultRowHeight="15" x14ac:dyDescent="0.25"/>
  <cols>
    <col min="1" max="1" width="22.85546875" bestFit="1" customWidth="1"/>
    <col min="2" max="2" width="7.140625" bestFit="1" customWidth="1"/>
    <col min="3" max="3" width="28.85546875" bestFit="1" customWidth="1"/>
    <col min="4" max="4" width="33.28515625" customWidth="1"/>
  </cols>
  <sheetData>
    <row r="1" spans="1:4" ht="15.75" x14ac:dyDescent="0.25">
      <c r="A1" s="25" t="s">
        <v>0</v>
      </c>
      <c r="B1" s="25"/>
      <c r="C1" s="25"/>
      <c r="D1" s="25"/>
    </row>
    <row r="2" spans="1:4" x14ac:dyDescent="0.25">
      <c r="A2" s="13"/>
      <c r="B2" s="14"/>
      <c r="C2" s="14"/>
      <c r="D2" s="15"/>
    </row>
    <row r="3" spans="1:4" x14ac:dyDescent="0.25">
      <c r="A3" s="7" t="s">
        <v>1</v>
      </c>
      <c r="B3" s="8"/>
      <c r="C3" s="8"/>
      <c r="D3" s="9"/>
    </row>
    <row r="4" spans="1:4" x14ac:dyDescent="0.25">
      <c r="A4" s="26" t="s">
        <v>2</v>
      </c>
      <c r="B4" s="26"/>
      <c r="C4" s="26"/>
      <c r="D4" s="26"/>
    </row>
    <row r="5" spans="1:4" x14ac:dyDescent="0.25">
      <c r="A5" s="27"/>
      <c r="B5" s="28"/>
      <c r="C5" s="28"/>
      <c r="D5" s="29"/>
    </row>
    <row r="6" spans="1:4" x14ac:dyDescent="0.25">
      <c r="A6" s="30" t="s">
        <v>3</v>
      </c>
      <c r="B6" s="31"/>
      <c r="C6" s="31"/>
      <c r="D6" s="32"/>
    </row>
    <row r="7" spans="1:4" x14ac:dyDescent="0.25">
      <c r="A7" s="1" t="s">
        <v>4</v>
      </c>
      <c r="B7" s="1" t="s">
        <v>5</v>
      </c>
      <c r="C7" s="11" t="s">
        <v>6</v>
      </c>
      <c r="D7" s="11"/>
    </row>
    <row r="8" spans="1:4" x14ac:dyDescent="0.25">
      <c r="A8" s="2" t="s">
        <v>7</v>
      </c>
      <c r="B8" s="3">
        <v>0.06</v>
      </c>
      <c r="C8" s="4" t="s">
        <v>8</v>
      </c>
      <c r="D8" s="5"/>
    </row>
    <row r="9" spans="1:4" x14ac:dyDescent="0.25">
      <c r="A9" s="2" t="s">
        <v>9</v>
      </c>
      <c r="B9" s="3">
        <v>0.01</v>
      </c>
      <c r="C9" s="4" t="s">
        <v>8</v>
      </c>
      <c r="D9" s="5"/>
    </row>
    <row r="10" spans="1:4" x14ac:dyDescent="0.25">
      <c r="A10" s="2" t="s">
        <v>10</v>
      </c>
      <c r="B10" s="3">
        <v>4.4999999999999998E-2</v>
      </c>
      <c r="C10" s="4" t="s">
        <v>11</v>
      </c>
      <c r="D10" s="5"/>
    </row>
    <row r="11" spans="1:4" x14ac:dyDescent="0.25">
      <c r="A11" s="2" t="s">
        <v>12</v>
      </c>
      <c r="B11" s="3">
        <v>0.05</v>
      </c>
      <c r="C11" s="12" t="s">
        <v>13</v>
      </c>
      <c r="D11" s="12"/>
    </row>
    <row r="12" spans="1:4" x14ac:dyDescent="0.25">
      <c r="A12" s="2" t="s">
        <v>14</v>
      </c>
      <c r="B12" s="3">
        <v>1.6500000000000001E-2</v>
      </c>
      <c r="C12" s="12"/>
      <c r="D12" s="12"/>
    </row>
    <row r="13" spans="1:4" x14ac:dyDescent="0.25">
      <c r="A13" s="2" t="s">
        <v>15</v>
      </c>
      <c r="B13" s="3">
        <v>7.5999999999999998E-2</v>
      </c>
      <c r="C13" s="12"/>
      <c r="D13" s="12"/>
    </row>
    <row r="14" spans="1:4" x14ac:dyDescent="0.25">
      <c r="A14" s="13"/>
      <c r="B14" s="14"/>
      <c r="C14" s="14"/>
      <c r="D14" s="15"/>
    </row>
    <row r="15" spans="1:4" x14ac:dyDescent="0.25">
      <c r="A15" s="1" t="s">
        <v>16</v>
      </c>
      <c r="B15" s="1"/>
      <c r="C15" s="16"/>
      <c r="D15" s="17"/>
    </row>
    <row r="16" spans="1:4" x14ac:dyDescent="0.25">
      <c r="A16" s="4" t="s">
        <v>7</v>
      </c>
      <c r="B16" s="6">
        <f>B8</f>
        <v>0.06</v>
      </c>
      <c r="C16" s="18"/>
      <c r="D16" s="19"/>
    </row>
    <row r="17" spans="1:4" x14ac:dyDescent="0.25">
      <c r="A17" s="4" t="s">
        <v>17</v>
      </c>
      <c r="B17" s="6">
        <f>B9</f>
        <v>0.01</v>
      </c>
      <c r="C17" s="18"/>
      <c r="D17" s="19"/>
    </row>
    <row r="18" spans="1:4" x14ac:dyDescent="0.25">
      <c r="A18" s="4" t="s">
        <v>18</v>
      </c>
      <c r="B18" s="6">
        <f>B10</f>
        <v>4.4999999999999998E-2</v>
      </c>
      <c r="C18" s="18"/>
      <c r="D18" s="19"/>
    </row>
    <row r="19" spans="1:4" x14ac:dyDescent="0.25">
      <c r="A19" s="4" t="s">
        <v>19</v>
      </c>
      <c r="B19" s="6">
        <f>B11+B12+B13</f>
        <v>0.14250000000000002</v>
      </c>
      <c r="C19" s="18"/>
      <c r="D19" s="19"/>
    </row>
    <row r="20" spans="1:4" x14ac:dyDescent="0.25">
      <c r="A20" s="33" t="s">
        <v>20</v>
      </c>
      <c r="B20" s="34">
        <f>ROUND(((1+B16)*(1+B17)*(1+B18)/(1-B19))-1,4)</f>
        <v>0.30470000000000003</v>
      </c>
      <c r="C20" s="20"/>
      <c r="D20" s="21"/>
    </row>
    <row r="21" spans="1:4" x14ac:dyDescent="0.25">
      <c r="A21" s="13"/>
      <c r="B21" s="14"/>
      <c r="C21" s="14"/>
      <c r="D21" s="15"/>
    </row>
    <row r="22" spans="1:4" x14ac:dyDescent="0.25">
      <c r="A22" s="22" t="s">
        <v>21</v>
      </c>
      <c r="B22" s="23"/>
      <c r="C22" s="23"/>
      <c r="D22" s="24"/>
    </row>
    <row r="23" spans="1:4" x14ac:dyDescent="0.25">
      <c r="A23" s="7" t="s">
        <v>22</v>
      </c>
      <c r="B23" s="8"/>
      <c r="C23" s="8"/>
      <c r="D23" s="9"/>
    </row>
    <row r="24" spans="1:4" ht="27" customHeight="1" x14ac:dyDescent="0.25">
      <c r="A24" s="10" t="s">
        <v>23</v>
      </c>
      <c r="B24" s="10"/>
      <c r="C24" s="10"/>
      <c r="D24" s="10"/>
    </row>
    <row r="25" spans="1:4" x14ac:dyDescent="0.25">
      <c r="A25" s="7" t="s">
        <v>24</v>
      </c>
      <c r="B25" s="8"/>
      <c r="C25" s="8"/>
      <c r="D25" s="9"/>
    </row>
    <row r="26" spans="1:4" x14ac:dyDescent="0.25">
      <c r="A26" s="10" t="s">
        <v>25</v>
      </c>
      <c r="B26" s="10"/>
      <c r="C26" s="10"/>
      <c r="D26" s="10"/>
    </row>
  </sheetData>
  <mergeCells count="16">
    <mergeCell ref="A6:D6"/>
    <mergeCell ref="A1:D1"/>
    <mergeCell ref="A2:D2"/>
    <mergeCell ref="A3:D3"/>
    <mergeCell ref="A4:D4"/>
    <mergeCell ref="A5:D5"/>
    <mergeCell ref="A23:D23"/>
    <mergeCell ref="A24:D24"/>
    <mergeCell ref="A25:D25"/>
    <mergeCell ref="A26:D26"/>
    <mergeCell ref="C7:D7"/>
    <mergeCell ref="C11:D13"/>
    <mergeCell ref="A14:D14"/>
    <mergeCell ref="C15:D20"/>
    <mergeCell ref="A21:D21"/>
    <mergeCell ref="A22:D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2022-01-31T18:25:50Z</dcterms:created>
  <dcterms:modified xsi:type="dcterms:W3CDTF">2022-02-03T14:57:28Z</dcterms:modified>
</cp:coreProperties>
</file>